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"/>
    </mc:Choice>
  </mc:AlternateContent>
  <xr:revisionPtr revIDLastSave="0" documentId="13_ncr:1_{69233471-8D85-4E31-AD97-525F4455FE07}" xr6:coauthVersionLast="47" xr6:coauthVersionMax="47" xr10:uidLastSave="{00000000-0000-0000-0000-000000000000}"/>
  <bookViews>
    <workbookView xWindow="-120" yWindow="-120" windowWidth="29040" windowHeight="15840" xr2:uid="{C91C81FD-1B18-433C-9FEF-6682E94D710D}"/>
  </bookViews>
  <sheets>
    <sheet name="ЕС-възнаграждения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8" l="1"/>
  <c r="C23" i="8" s="1"/>
  <c r="C15" i="8"/>
  <c r="C19" i="8" s="1"/>
  <c r="C14" i="8"/>
  <c r="B4" i="8"/>
  <c r="C24" i="8" l="1"/>
  <c r="C25" i="8"/>
  <c r="C20" i="8"/>
  <c r="C17" i="8"/>
  <c r="C16" i="8"/>
  <c r="C5" i="8" l="1"/>
  <c r="C6" i="8" s="1"/>
  <c r="B5" i="8"/>
  <c r="B6" i="8" s="1"/>
  <c r="C7" i="8" l="1"/>
  <c r="B7" i="8"/>
</calcChain>
</file>

<file path=xl/sharedStrings.xml><?xml version="1.0" encoding="utf-8"?>
<sst xmlns="http://schemas.openxmlformats.org/spreadsheetml/2006/main" count="29" uniqueCount="27">
  <si>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</si>
  <si>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</si>
  <si>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</si>
  <si>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</si>
  <si>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</si>
  <si>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Общ разход за възнаграждения</t>
  </si>
  <si>
    <t>Еднократна сума за възнаграждения на образователни медиатори, социални работници, помощник на учителя - заетост от 4 часа на ден</t>
  </si>
  <si>
    <t>1/2 щат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</si>
  <si>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</si>
  <si>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>Годишна брутна работна заплата - специалисти</t>
  </si>
  <si>
    <t>Месечна брутна работна заплата - специалисти</t>
  </si>
  <si>
    <t>Общо вноски от работодателя - 23,32 % (педагогически специалисти)</t>
  </si>
  <si>
    <t>Общ месечен разход за възнаграждения</t>
  </si>
  <si>
    <t>Еднократна месечна сума за възнаграждения на педагогически специалисти - заетост 8 часа на ден</t>
  </si>
  <si>
    <t>Общо вноски от работодателя - 19,02 % (специалисти, без Учителски пенсионен фонд)</t>
  </si>
  <si>
    <t>Еднократна месечна сума за възнаграждения на  лица, които имат висше образование, но не са педагогически специалисти - заетост 8 часа на ден</t>
  </si>
  <si>
    <t>Годишна брутна работна заплата - Техници и приложни специалисти</t>
  </si>
  <si>
    <t>Месечна брутна работна заплата - Техници и приложни специалисти</t>
  </si>
  <si>
    <t>Общо вноски от работодателя - 19,02 % (Техници и приложни специалисти)</t>
  </si>
  <si>
    <t>Еднократна месечна сума за възнаграждения на лица, които може да се приравнят към клас професии „Техници и приложни специалисти“ по класификацията на НСИ - заетост 8 часа на ден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</si>
  <si>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359/23.10.2024</t>
    </r>
  </si>
  <si>
    <t>Данни, актуални след 01.01.2025 г.</t>
  </si>
  <si>
    <t>Възнаграждения по Дейност 3, които се прилагат от 01.01.2025 г.</t>
  </si>
  <si>
    <t>Еднократна месечна сума за възнаграждения на образователни медиатори по Дейност 2, която се прилага от 01.01.2025 г.</t>
  </si>
  <si>
    <t>Данни от НСИ и Евростат за 2022 и 2023 - област "Образование"</t>
  </si>
  <si>
    <t>2024 - изчислено</t>
  </si>
  <si>
    <t xml:space="preserve">https://ec.europa.eu/eurostat/databrowser/bookmark/5fb72ce9-c4ea-428b-8616-cc6e43162fda?lang=en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</si>
</sst>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5" fillId="0" borderId="0"/>
    <xf numFmtId="0" fontId="7" fillId="0" borderId="0"/>
  </cellStyleXfs>
  <cellXfs count="35">
    <xf numFmtId="0" fontId="0" fillId="0" borderId="0" xfId="0"/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wrapText="1"/>
    </xf>
    <xf numFmtId="1" fontId="1" fillId="0" borderId="0" xfId="2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6" fillId="0" borderId="0" xfId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">
    <cellStyle name="Hyperlink" xfId="1" builtinId="8"/>
    <cellStyle name="Normal" xfId="0" builtinId="0"/>
    <cellStyle name="Normal 2" xfId="3" xr:uid="{8E6DD33F-A93C-4571-B937-419CF35F46EC}"/>
    <cellStyle name="Normal 3" xfId="2" xr:uid="{4700B32E-C8AE-4B32-9306-02BFCF2EC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5</xdr:col>
      <xdr:colOff>366456</xdr:colOff>
      <xdr:row>55</xdr:row>
      <xdr:rowOff>90696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38BFDD-CD7B-4576-8E38-02F91B1B5A6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484054"/>
          <a:ext cx="7455777" cy="5234196"/>
        </a:xfrm>
        <a:prstGeom prst="rect">
          <a:avLst/>
        </a:prstGeom>
      </xdr:spPr>
    </xdr:pic>
    <xdr:clientData/>
  </xdr:twoCellAnchor>
  <xdr:twoCellAnchor editAs="oneCell">
    <xdr:from>
      <xdr:col>0</xdr:col>
      <xdr:colOff>72259</xdr:colOff>
      <xdr:row>60</xdr:row>
      <xdr:rowOff>34116</xdr:rowOff>
    </xdr:from>
    <xdr:to>
      <xdr:col>6</xdr:col>
      <xdr:colOff>607303</xdr:colOff>
      <xdr:row>87</xdr:row>
      <xdr:rowOff>6570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315A52-465D-445F-BE2F-1C26A3D2C66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259" y="18188766"/>
          <a:ext cx="8240769" cy="5115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6570-2F61-4706-AAFB-DDD698123F69}">
  <dimension ref="A1:H59"/>
  <sheetViews>
    <sheetView tabSelected="1" topLeftCell="A70" zoomScale="140" zoomScaleNormal="140" workbookViewId="0">
      <selection activeCell="K55" sqref="K55"/>
    </sheetView>
  </sheetViews>
  <sheetFormatPr defaultRowHeight="15" x14ac:dyDescent="0.25"/>
  <cols>
    <col min="1" max="1" width="54" customWidth="1"/>
    <col min="2" max="2" width="13" customWidth="1"/>
    <col min="3" max="3" width="12.140625" customWidth="1"/>
    <col min="4" max="4" width="12.5703125" customWidth="1"/>
    <col min="5" max="5" width="14.7109375" customWidth="1"/>
  </cols>
  <sheetData>
    <row r="1" spans="1:3" ht="34.5" customHeight="1" x14ac:dyDescent="0.25">
      <c r="A1" s="25" t="s">
        <v>23</v>
      </c>
      <c r="B1" s="25"/>
      <c r="C1" s="25"/>
    </row>
    <row r="2" spans="1:3" x14ac:dyDescent="0.25">
      <c r="A2" s="4" t="s">
        <v>21</v>
      </c>
      <c r="B2" s="26">
        <v>45658</v>
      </c>
      <c r="C2" s="6" t="s">
        <v>1</v>
      </c>
    </row>
    <row r="3" spans="1:3" x14ac:dyDescent="0.25">
      <c r="A3" s="14" t="s">
        <v>20</v>
      </c>
      <c r="B3" s="32">
        <v>1077</v>
      </c>
      <c r="C3" s="1"/>
    </row>
    <row r="4" spans="1:3" x14ac:dyDescent="0.25">
      <c r="A4" s="7" t="s">
        <v>2</v>
      </c>
      <c r="B4" s="27">
        <f>B3*1.05</f>
        <v>1130.8500000000001</v>
      </c>
      <c r="C4" s="27">
        <v>1131</v>
      </c>
    </row>
    <row r="5" spans="1:3" x14ac:dyDescent="0.25">
      <c r="A5" s="7" t="s">
        <v>3</v>
      </c>
      <c r="B5" s="27">
        <f>B4*1.1</f>
        <v>1243.9350000000002</v>
      </c>
      <c r="C5" s="27">
        <f>C4*1.1</f>
        <v>1244.1000000000001</v>
      </c>
    </row>
    <row r="6" spans="1:3" x14ac:dyDescent="0.25">
      <c r="A6" s="7" t="s">
        <v>4</v>
      </c>
      <c r="B6" s="27">
        <f>B5*19.02%</f>
        <v>236.59643700000004</v>
      </c>
      <c r="C6" s="27">
        <f>C5*19.02%</f>
        <v>236.62782000000004</v>
      </c>
    </row>
    <row r="7" spans="1:3" x14ac:dyDescent="0.25">
      <c r="A7" s="3" t="s">
        <v>5</v>
      </c>
      <c r="B7" s="28">
        <f>SUM(B5:B6)</f>
        <v>1480.5314370000001</v>
      </c>
      <c r="C7" s="29">
        <f>SUM(C5:C6)</f>
        <v>1480.7278200000001</v>
      </c>
    </row>
    <row r="8" spans="1:3" ht="45" x14ac:dyDescent="0.25">
      <c r="A8" s="9" t="s">
        <v>6</v>
      </c>
      <c r="B8" s="10" t="s">
        <v>7</v>
      </c>
      <c r="C8" s="8">
        <v>740</v>
      </c>
    </row>
    <row r="9" spans="1:3" x14ac:dyDescent="0.25">
      <c r="A9" s="15"/>
      <c r="B9" s="16"/>
      <c r="C9" s="13"/>
    </row>
    <row r="10" spans="1:3" x14ac:dyDescent="0.25">
      <c r="A10" s="17"/>
      <c r="B10" s="18"/>
      <c r="C10" s="19"/>
    </row>
    <row r="11" spans="1:3" ht="18.75" customHeight="1" x14ac:dyDescent="0.25">
      <c r="A11" s="25" t="s">
        <v>22</v>
      </c>
      <c r="B11" s="25"/>
      <c r="C11" s="25"/>
    </row>
    <row r="12" spans="1:3" ht="30" x14ac:dyDescent="0.25">
      <c r="A12" s="30" t="s">
        <v>24</v>
      </c>
      <c r="B12" s="12">
        <v>2023</v>
      </c>
      <c r="C12" s="20" t="s">
        <v>25</v>
      </c>
    </row>
    <row r="13" spans="1:3" ht="30" x14ac:dyDescent="0.25">
      <c r="A13" s="3" t="s">
        <v>0</v>
      </c>
      <c r="C13" s="2">
        <v>115.4</v>
      </c>
    </row>
    <row r="14" spans="1:3" x14ac:dyDescent="0.25">
      <c r="A14" s="7" t="s">
        <v>9</v>
      </c>
      <c r="B14" s="31">
        <v>29458</v>
      </c>
      <c r="C14" s="21">
        <f>B14*C13%</f>
        <v>33994.532000000007</v>
      </c>
    </row>
    <row r="15" spans="1:3" x14ac:dyDescent="0.25">
      <c r="A15" s="7" t="s">
        <v>10</v>
      </c>
      <c r="B15" s="21"/>
      <c r="C15" s="21">
        <f>C14/12</f>
        <v>2832.8776666666672</v>
      </c>
    </row>
    <row r="16" spans="1:3" ht="30" x14ac:dyDescent="0.25">
      <c r="A16" s="7" t="s">
        <v>11</v>
      </c>
      <c r="B16" s="1"/>
      <c r="C16" s="22">
        <f>C15*23.32%</f>
        <v>660.62707186666671</v>
      </c>
    </row>
    <row r="17" spans="1:3" x14ac:dyDescent="0.25">
      <c r="A17" s="3" t="s">
        <v>12</v>
      </c>
      <c r="B17" s="1"/>
      <c r="C17" s="5">
        <f>SUM(C15:C16)</f>
        <v>3493.5047385333337</v>
      </c>
    </row>
    <row r="18" spans="1:3" ht="30" x14ac:dyDescent="0.25">
      <c r="A18" s="9" t="s">
        <v>13</v>
      </c>
      <c r="B18" s="10"/>
      <c r="C18" s="11">
        <v>3500</v>
      </c>
    </row>
    <row r="19" spans="1:3" ht="30" x14ac:dyDescent="0.25">
      <c r="A19" s="7" t="s">
        <v>14</v>
      </c>
      <c r="B19" s="1"/>
      <c r="C19" s="22">
        <f>C15*19.02%</f>
        <v>538.8133322000001</v>
      </c>
    </row>
    <row r="20" spans="1:3" x14ac:dyDescent="0.25">
      <c r="A20" s="3" t="s">
        <v>12</v>
      </c>
      <c r="B20" s="1"/>
      <c r="C20" s="5">
        <f>C15+C19</f>
        <v>3371.6909988666675</v>
      </c>
    </row>
    <row r="21" spans="1:3" ht="45" x14ac:dyDescent="0.25">
      <c r="A21" s="9" t="s">
        <v>15</v>
      </c>
      <c r="B21" s="10"/>
      <c r="C21" s="11">
        <v>3380</v>
      </c>
    </row>
    <row r="22" spans="1:3" ht="30" x14ac:dyDescent="0.25">
      <c r="A22" s="7" t="s">
        <v>16</v>
      </c>
      <c r="B22" s="31">
        <v>24830</v>
      </c>
      <c r="C22" s="21">
        <f>B22*C13%</f>
        <v>28653.820000000003</v>
      </c>
    </row>
    <row r="23" spans="1:3" ht="30" x14ac:dyDescent="0.25">
      <c r="A23" s="7" t="s">
        <v>17</v>
      </c>
      <c r="B23" s="21"/>
      <c r="C23" s="21">
        <f>C22/12</f>
        <v>2387.8183333333336</v>
      </c>
    </row>
    <row r="24" spans="1:3" ht="30" x14ac:dyDescent="0.25">
      <c r="A24" s="7" t="s">
        <v>18</v>
      </c>
      <c r="B24" s="1"/>
      <c r="C24" s="1">
        <f>C23*19.02%</f>
        <v>454.16304700000006</v>
      </c>
    </row>
    <row r="25" spans="1:3" x14ac:dyDescent="0.25">
      <c r="A25" s="3" t="s">
        <v>12</v>
      </c>
      <c r="B25" s="1"/>
      <c r="C25" s="5">
        <f>SUM(C23:C24)</f>
        <v>2841.9813803333336</v>
      </c>
    </row>
    <row r="26" spans="1:3" ht="60" x14ac:dyDescent="0.25">
      <c r="A26" s="9" t="s">
        <v>19</v>
      </c>
      <c r="B26" s="10"/>
      <c r="C26" s="11">
        <v>2850</v>
      </c>
    </row>
    <row r="46" spans="1:1" x14ac:dyDescent="0.25">
      <c r="A46" s="23"/>
    </row>
    <row r="58" spans="1:8" x14ac:dyDescent="0.25">
      <c r="A58" s="24" t="s">
        <v>8</v>
      </c>
      <c r="B58" s="24"/>
      <c r="C58" s="24"/>
      <c r="D58" s="24"/>
      <c r="E58" s="24"/>
      <c r="F58" s="24"/>
      <c r="G58" s="24"/>
      <c r="H58" s="24"/>
    </row>
    <row r="59" spans="1:8" x14ac:dyDescent="0.25">
      <c r="A59" s="33" t="s">
        <v>26</v>
      </c>
      <c r="B59" s="34"/>
      <c r="C59" s="34"/>
      <c r="D59" s="34"/>
      <c r="E59" s="34"/>
      <c r="F59" s="34"/>
    </row>
  </sheetData>
  <mergeCells count="4">
    <mergeCell ref="A1:C1"/>
    <mergeCell ref="A11:C11"/>
    <mergeCell ref="A58:H58"/>
    <mergeCell ref="A59:F59"/>
  </mergeCells>
  <hyperlinks>
    <hyperlink ref="A59" r:id="rId1" xr:uid="{ECCC81E3-796B-4093-90B3-B4F2250ACE9A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ЕС-възнаграждения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2022-07-05T15:52:50Z</dcterms:created>
  <dcterms:modified xsi:type="dcterms:W3CDTF">2024-12-17T14:56:19Z</dcterms:modified>
  <cp:category/>
  <cp:contentStatus/>
</cp:coreProperties>
</file>